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P36" i="1"/>
  <c r="S36"/>
  <c r="T36"/>
  <c r="X36"/>
  <c r="AA36"/>
  <c r="AB36"/>
  <c r="AF36"/>
  <c r="AI36"/>
  <c r="AJ36"/>
  <c r="AN36"/>
  <c r="F35"/>
  <c r="F36" s="1"/>
  <c r="G35"/>
  <c r="G36" s="1"/>
  <c r="H35"/>
  <c r="H36" s="1"/>
  <c r="I35"/>
  <c r="I36" s="1"/>
  <c r="J35"/>
  <c r="J36" s="1"/>
  <c r="K35"/>
  <c r="K36" s="1"/>
  <c r="L35"/>
  <c r="L36" s="1"/>
  <c r="M35"/>
  <c r="M36" s="1"/>
  <c r="N35"/>
  <c r="N36" s="1"/>
  <c r="O35"/>
  <c r="O36" s="1"/>
  <c r="P35"/>
  <c r="Q35"/>
  <c r="Q36" s="1"/>
  <c r="R35"/>
  <c r="R36" s="1"/>
  <c r="S35"/>
  <c r="T35"/>
  <c r="U35"/>
  <c r="U36" s="1"/>
  <c r="V35"/>
  <c r="V36" s="1"/>
  <c r="W35"/>
  <c r="W36" s="1"/>
  <c r="X35"/>
  <c r="Y35"/>
  <c r="Y36" s="1"/>
  <c r="Z35"/>
  <c r="Z36" s="1"/>
  <c r="AA35"/>
  <c r="AB35"/>
  <c r="AC35"/>
  <c r="AC36" s="1"/>
  <c r="AD35"/>
  <c r="AD36" s="1"/>
  <c r="AE35"/>
  <c r="AE36" s="1"/>
  <c r="AF35"/>
  <c r="AG35"/>
  <c r="AG36" s="1"/>
  <c r="AH35"/>
  <c r="AH36" s="1"/>
  <c r="AI35"/>
  <c r="AJ35"/>
  <c r="AK35"/>
  <c r="AK36" s="1"/>
  <c r="AL35"/>
  <c r="AL36" s="1"/>
  <c r="AM35"/>
  <c r="AM36" s="1"/>
  <c r="AN35"/>
  <c r="AO35"/>
  <c r="AO36" s="1"/>
  <c r="E35"/>
  <c r="E36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Q16" l="1"/>
  <c r="AP35"/>
  <c r="AP36" s="1"/>
  <c r="AP8"/>
  <c r="AQ8" s="1"/>
</calcChain>
</file>

<file path=xl/sharedStrings.xml><?xml version="1.0" encoding="utf-8"?>
<sst xmlns="http://schemas.openxmlformats.org/spreadsheetml/2006/main" count="150" uniqueCount="110">
  <si>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</si>
  <si>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</si>
  <si>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</si>
  <si>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</si>
  <si>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</si>
  <si>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</si>
  <si>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</si>
  <si>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</si>
  <si>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</si>
  <si>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</si>
  <si>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</si>
  <si>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</si>
  <si>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</si>
  <si>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</si>
  <si>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</si>
  <si>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</si>
  <si>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</si>
  <si>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</si>
  <si>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</si>
  <si>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</si>
  <si>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</si>
  <si>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</si>
  <si>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</si>
  <si>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</si>
  <si>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</si>
  <si>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</si>
  <si>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</si>
  <si>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</si>
  <si>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</si>
  <si>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</si>
  <si>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</si>
  <si>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</si>
  <si>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</si>
  <si>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</si>
  <si>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</si>
  <si>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</si>
  <si>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</si>
  <si>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</si>
  <si>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</si>
  <si>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</si>
  <si>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</si>
  <si>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</si>
  <si>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</si>
  <si>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</si>
  <si>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</si>
  <si>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</si>
  <si>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</si>
  <si>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</si>
  <si>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</si>
  <si>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</si>
  <si>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</si>
  <si>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</si>
  <si>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</si>
  <si>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</si>
  <si>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</si>
  <si>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</si>
  <si>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</si>
  <si>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</si>
  <si>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</si>
  <si>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</si>
  <si>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</si>
  <si>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</si>
  <si>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</si>
  <si>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</si>
  <si>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เด็กชาย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</si>
  <si>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</si>
  <si>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</si>
  <si>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</si>
  <si>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พชร</t>
  </si>
  <si>
    <t>พงษ์สวรรค์</t>
  </si>
  <si>
    <t>วรวิช</t>
  </si>
  <si>
    <t>พลนาการ</t>
  </si>
  <si>
    <t>เกษมณี</t>
  </si>
  <si>
    <t>มาเหล็ง</t>
  </si>
  <si>
    <t>ณิชานันท์</t>
  </si>
  <si>
    <t>ดวงกางเงาะ</t>
  </si>
  <si>
    <t>สุนิสา</t>
  </si>
  <si>
    <t>ภูนิคม</t>
  </si>
  <si>
    <t>ก้องตระกูล</t>
  </si>
  <si>
    <t>โชติพฤกษ์</t>
  </si>
  <si>
    <t>กรวิชญ์</t>
  </si>
  <si>
    <t>พวงอินทร์</t>
  </si>
  <si>
    <t>กันตพัฒน์</t>
  </si>
  <si>
    <t>คงประจำ</t>
  </si>
  <si>
    <t>ธนพัฒน์</t>
  </si>
  <si>
    <t>เหมือนอ่วม</t>
  </si>
  <si>
    <t>ภูริภัทร</t>
  </si>
  <si>
    <t>ตุ้มระย้า</t>
  </si>
  <si>
    <t>ยศธร</t>
  </si>
  <si>
    <t>นาคเกิด</t>
  </si>
  <si>
    <t>ปพิชญา</t>
  </si>
  <si>
    <t>พรหมนุช</t>
  </si>
  <si>
    <t>มณฑารัตน์</t>
  </si>
  <si>
    <t>ผ่องใส</t>
  </si>
  <si>
    <t>นภัสสร</t>
  </si>
  <si>
    <t>ทองชุ่ม</t>
  </si>
  <si>
    <t>อุมารินทร์</t>
  </si>
  <si>
    <t>ยศภิรมย์</t>
  </si>
  <si>
    <t>ทักษ์ดนัย</t>
  </si>
  <si>
    <t>ชุ่มชื่น</t>
  </si>
  <si>
    <t>พิพัฒน์พงศ์</t>
  </si>
  <si>
    <t>ญาณสูตร</t>
  </si>
  <si>
    <t>วรัญญา</t>
  </si>
  <si>
    <t>ยอดจิตร</t>
  </si>
  <si>
    <t>พัชราภรณ์</t>
  </si>
  <si>
    <t>แซ่ซิ้น</t>
  </si>
  <si>
    <t>พนิดา</t>
  </si>
  <si>
    <t>จินดารมย์</t>
  </si>
  <si>
    <t>ศักย์พิรุฬห์</t>
  </si>
  <si>
    <t>จิตภิรมย์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</si>
</sst>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11" xfId="0" applyFont="1" applyBorder="1"/>
    <xf numFmtId="0" fontId="9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369093</xdr:colOff>
      <xdr:row>3</xdr:row>
      <xdr:rowOff>28358</xdr:rowOff>
    </xdr:from>
    <xdr:to>
      <xdr:col>1</xdr:col>
      <xdr:colOff>490320</xdr:colOff>
      <xdr:row>3</xdr:row>
      <xdr:rowOff>149585</xdr:rowOff>
    </xdr:to>
    <xdr:cxnSp macro="">
      <xdr:nvCxnSpPr>
        <xdr:cNvPr id="4" name="ตัวเชื่อมต่อตรง 3"/>
        <xdr:cNvCxnSpPr/>
      </xdr:nvCxnSpPr>
      <xdr:spPr>
        <a:xfrm flipV="1">
          <a:off x="616743" y="952283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37</xdr:row>
      <xdr:rowOff>242455</xdr:rowOff>
    </xdr:from>
    <xdr:to>
      <xdr:col>21</xdr:col>
      <xdr:colOff>17318</xdr:colOff>
      <xdr:row>39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39</xdr:row>
      <xdr:rowOff>242456</xdr:rowOff>
    </xdr:from>
    <xdr:to>
      <xdr:col>39</xdr:col>
      <xdr:colOff>129887</xdr:colOff>
      <xdr:row>40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146771</xdr:colOff>
      <xdr:row>36</xdr:row>
      <xdr:rowOff>161060</xdr:rowOff>
    </xdr:from>
    <xdr:to>
      <xdr:col>41</xdr:col>
      <xdr:colOff>103909</xdr:colOff>
      <xdr:row>39</xdr:row>
      <xdr:rowOff>175347</xdr:rowOff>
    </xdr:to>
    <xdr:sp macro="" textlink="">
      <xdr:nvSpPr>
        <xdr:cNvPr id="3" name="TextBox 2"/>
        <xdr:cNvSpPr txBox="1"/>
      </xdr:nvSpPr>
      <xdr:spPr>
        <a:xfrm>
          <a:off x="6814271" y="13478742"/>
          <a:ext cx="3282229" cy="8975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111485</xdr:colOff>
      <xdr:row>39</xdr:row>
      <xdr:rowOff>127720</xdr:rowOff>
    </xdr:from>
    <xdr:to>
      <xdr:col>41</xdr:col>
      <xdr:colOff>68623</xdr:colOff>
      <xdr:row>42</xdr:row>
      <xdr:rowOff>11907</xdr:rowOff>
    </xdr:to>
    <xdr:sp macro="" textlink="">
      <xdr:nvSpPr>
        <xdr:cNvPr id="9" name="TextBox 8"/>
        <xdr:cNvSpPr txBox="1"/>
      </xdr:nvSpPr>
      <xdr:spPr>
        <a:xfrm>
          <a:off x="6778985" y="14328629"/>
          <a:ext cx="3282229" cy="7674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75767</xdr:colOff>
      <xdr:row>41</xdr:row>
      <xdr:rowOff>284667</xdr:rowOff>
    </xdr:from>
    <xdr:to>
      <xdr:col>41</xdr:col>
      <xdr:colOff>27493</xdr:colOff>
      <xdr:row>44</xdr:row>
      <xdr:rowOff>171232</xdr:rowOff>
    </xdr:to>
    <xdr:sp macro="" textlink="">
      <xdr:nvSpPr>
        <xdr:cNvPr id="10" name="TextBox 9"/>
        <xdr:cNvSpPr txBox="1"/>
      </xdr:nvSpPr>
      <xdr:spPr>
        <a:xfrm>
          <a:off x="6743267" y="15074394"/>
          <a:ext cx="3276817" cy="76979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47"/>
  <sheetViews>
    <sheetView tabSelected="1" view="pageLayout" topLeftCell="A15" zoomScale="90" zoomScaleNormal="110" zoomScalePageLayoutView="90" workbookViewId="0">
      <selection activeCell="AL46" sqref="AL46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pans="1:43">
      <c r="A2" s="69" t="s">
        <v>65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</row>
    <row r="3" spans="1:43">
      <c r="A3" s="69" t="s">
        <v>67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</row>
    <row r="4" spans="1:43">
      <c r="A4" s="62" t="s">
        <v>66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58" t="s">
        <v>0</v>
      </c>
      <c r="B6" s="63" t="s">
        <v>2</v>
      </c>
      <c r="C6" s="64"/>
      <c r="D6" s="65"/>
      <c r="E6" s="57">
        <v>1</v>
      </c>
      <c r="F6" s="57"/>
      <c r="G6" s="57"/>
      <c r="H6" s="57">
        <v>2</v>
      </c>
      <c r="I6" s="57"/>
      <c r="J6" s="57"/>
      <c r="K6" s="57">
        <v>3</v>
      </c>
      <c r="L6" s="57"/>
      <c r="M6" s="57"/>
      <c r="N6" s="57">
        <v>4</v>
      </c>
      <c r="O6" s="57"/>
      <c r="P6" s="57"/>
      <c r="Q6" s="57">
        <v>5</v>
      </c>
      <c r="R6" s="57"/>
      <c r="S6" s="57"/>
      <c r="T6" s="57">
        <v>6</v>
      </c>
      <c r="U6" s="57"/>
      <c r="V6" s="57"/>
      <c r="W6" s="57"/>
      <c r="X6" s="57">
        <v>7</v>
      </c>
      <c r="Y6" s="57"/>
      <c r="Z6" s="57"/>
      <c r="AA6" s="57">
        <v>8</v>
      </c>
      <c r="AB6" s="57"/>
      <c r="AC6" s="57"/>
      <c r="AD6" s="57">
        <v>9</v>
      </c>
      <c r="AE6" s="57"/>
      <c r="AF6" s="57"/>
      <c r="AG6" s="57">
        <v>10</v>
      </c>
      <c r="AH6" s="57"/>
      <c r="AI6" s="57"/>
      <c r="AJ6" s="57">
        <v>11</v>
      </c>
      <c r="AK6" s="57"/>
      <c r="AL6" s="57"/>
      <c r="AM6" s="57"/>
      <c r="AN6" s="57">
        <v>12</v>
      </c>
      <c r="AO6" s="57"/>
      <c r="AP6" s="46"/>
      <c r="AQ6" s="46"/>
    </row>
    <row r="7" spans="1:43" ht="252">
      <c r="A7" s="59"/>
      <c r="B7" s="66"/>
      <c r="C7" s="67"/>
      <c r="D7" s="68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0"/>
      <c r="B8" s="55" t="s">
        <v>1</v>
      </c>
      <c r="C8" s="55"/>
      <c r="D8" s="55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70" t="s">
        <v>64</v>
      </c>
      <c r="C9" s="71" t="s">
        <v>68</v>
      </c>
      <c r="D9" s="37" t="s">
        <v>69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1" si="0">SUM(E9:AO9)</f>
        <v>111</v>
      </c>
      <c r="AQ9" s="26">
        <f t="shared" ref="AQ9:AQ31" si="1">100*AP9/111</f>
        <v>100</v>
      </c>
    </row>
    <row r="10" spans="1:43">
      <c r="A10" s="7">
        <v>2</v>
      </c>
      <c r="B10" s="70" t="s">
        <v>64</v>
      </c>
      <c r="C10" s="71" t="s">
        <v>70</v>
      </c>
      <c r="D10" s="37" t="s">
        <v>71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70" t="s">
        <v>63</v>
      </c>
      <c r="C11" s="71" t="s">
        <v>72</v>
      </c>
      <c r="D11" s="37" t="s">
        <v>73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70" t="s">
        <v>63</v>
      </c>
      <c r="C12" s="71" t="s">
        <v>74</v>
      </c>
      <c r="D12" s="37" t="s">
        <v>75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70" t="s">
        <v>63</v>
      </c>
      <c r="C13" s="71" t="s">
        <v>76</v>
      </c>
      <c r="D13" s="37" t="s">
        <v>77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70" t="s">
        <v>64</v>
      </c>
      <c r="C14" s="71" t="s">
        <v>78</v>
      </c>
      <c r="D14" s="37" t="s">
        <v>79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70" t="s">
        <v>64</v>
      </c>
      <c r="C15" s="71" t="s">
        <v>80</v>
      </c>
      <c r="D15" s="37" t="s">
        <v>81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70" t="s">
        <v>64</v>
      </c>
      <c r="C16" s="71" t="s">
        <v>82</v>
      </c>
      <c r="D16" s="37" t="s">
        <v>83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70" t="s">
        <v>64</v>
      </c>
      <c r="C17" s="71" t="s">
        <v>84</v>
      </c>
      <c r="D17" s="37" t="s">
        <v>85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70" t="s">
        <v>64</v>
      </c>
      <c r="C18" s="71" t="s">
        <v>86</v>
      </c>
      <c r="D18" s="37" t="s">
        <v>87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70" t="s">
        <v>64</v>
      </c>
      <c r="C19" s="71" t="s">
        <v>88</v>
      </c>
      <c r="D19" s="37" t="s">
        <v>89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70" t="s">
        <v>63</v>
      </c>
      <c r="C20" s="71" t="s">
        <v>90</v>
      </c>
      <c r="D20" s="37" t="s">
        <v>91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70" t="s">
        <v>63</v>
      </c>
      <c r="C21" s="71" t="s">
        <v>92</v>
      </c>
      <c r="D21" s="37" t="s">
        <v>93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70" t="s">
        <v>63</v>
      </c>
      <c r="C22" s="71" t="s">
        <v>94</v>
      </c>
      <c r="D22" s="37" t="s">
        <v>95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70" t="s">
        <v>63</v>
      </c>
      <c r="C23" s="71" t="s">
        <v>96</v>
      </c>
      <c r="D23" s="37" t="s">
        <v>97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70" t="s">
        <v>64</v>
      </c>
      <c r="C24" s="71" t="s">
        <v>98</v>
      </c>
      <c r="D24" s="37" t="s">
        <v>99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70" t="s">
        <v>64</v>
      </c>
      <c r="C25" s="71" t="s">
        <v>100</v>
      </c>
      <c r="D25" s="37" t="s">
        <v>101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70" t="s">
        <v>63</v>
      </c>
      <c r="C26" s="71" t="s">
        <v>102</v>
      </c>
      <c r="D26" s="37" t="s">
        <v>103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70" t="s">
        <v>63</v>
      </c>
      <c r="C27" s="71" t="s">
        <v>104</v>
      </c>
      <c r="D27" s="37" t="s">
        <v>105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70" t="s">
        <v>63</v>
      </c>
      <c r="C28" s="71" t="s">
        <v>106</v>
      </c>
      <c r="D28" s="37" t="s">
        <v>107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70" t="s">
        <v>64</v>
      </c>
      <c r="C29" s="71" t="s">
        <v>108</v>
      </c>
      <c r="D29" s="37" t="s">
        <v>109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35"/>
      <c r="C30" s="36"/>
      <c r="D30" s="37"/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35"/>
      <c r="C31" s="36"/>
      <c r="D31" s="37"/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50"/>
      <c r="B32" s="35"/>
      <c r="C32" s="36"/>
      <c r="D32" s="37"/>
      <c r="E32" s="51"/>
      <c r="F32" s="52"/>
      <c r="G32" s="53"/>
      <c r="H32" s="51"/>
      <c r="I32" s="52"/>
      <c r="J32" s="53"/>
      <c r="K32" s="51"/>
      <c r="L32" s="52"/>
      <c r="M32" s="53"/>
      <c r="N32" s="51"/>
      <c r="O32" s="52"/>
      <c r="P32" s="53"/>
      <c r="Q32" s="51"/>
      <c r="R32" s="52"/>
      <c r="S32" s="53"/>
      <c r="T32" s="51"/>
      <c r="U32" s="52"/>
      <c r="V32" s="52"/>
      <c r="W32" s="53"/>
      <c r="X32" s="51"/>
      <c r="Y32" s="52"/>
      <c r="Z32" s="53"/>
      <c r="AA32" s="51"/>
      <c r="AB32" s="52"/>
      <c r="AC32" s="53"/>
      <c r="AD32" s="51"/>
      <c r="AE32" s="52"/>
      <c r="AF32" s="53"/>
      <c r="AG32" s="51"/>
      <c r="AH32" s="52"/>
      <c r="AI32" s="53"/>
      <c r="AJ32" s="51"/>
      <c r="AK32" s="52"/>
      <c r="AL32" s="52"/>
      <c r="AM32" s="53"/>
      <c r="AN32" s="51"/>
      <c r="AO32" s="53"/>
      <c r="AP32" s="30"/>
      <c r="AQ32" s="26"/>
    </row>
    <row r="33" spans="1:43">
      <c r="A33" s="50"/>
      <c r="B33" s="35"/>
      <c r="C33" s="36"/>
      <c r="D33" s="37"/>
      <c r="E33" s="51"/>
      <c r="F33" s="52"/>
      <c r="G33" s="53"/>
      <c r="H33" s="51"/>
      <c r="I33" s="52"/>
      <c r="J33" s="53"/>
      <c r="K33" s="51"/>
      <c r="L33" s="52"/>
      <c r="M33" s="53"/>
      <c r="N33" s="51"/>
      <c r="O33" s="52"/>
      <c r="P33" s="53"/>
      <c r="Q33" s="51"/>
      <c r="R33" s="52"/>
      <c r="S33" s="53"/>
      <c r="T33" s="51"/>
      <c r="U33" s="52"/>
      <c r="V33" s="52"/>
      <c r="W33" s="53"/>
      <c r="X33" s="51"/>
      <c r="Y33" s="52"/>
      <c r="Z33" s="53"/>
      <c r="AA33" s="51"/>
      <c r="AB33" s="52"/>
      <c r="AC33" s="53"/>
      <c r="AD33" s="51"/>
      <c r="AE33" s="52"/>
      <c r="AF33" s="53"/>
      <c r="AG33" s="51"/>
      <c r="AH33" s="52"/>
      <c r="AI33" s="53"/>
      <c r="AJ33" s="51"/>
      <c r="AK33" s="52"/>
      <c r="AL33" s="52"/>
      <c r="AM33" s="53"/>
      <c r="AN33" s="51"/>
      <c r="AO33" s="53"/>
      <c r="AP33" s="30"/>
      <c r="AQ33" s="26"/>
    </row>
    <row r="34" spans="1:43">
      <c r="A34" s="50"/>
      <c r="B34" s="35"/>
      <c r="C34" s="36"/>
      <c r="D34" s="37"/>
      <c r="E34" s="51"/>
      <c r="F34" s="52"/>
      <c r="G34" s="53"/>
      <c r="H34" s="51"/>
      <c r="I34" s="52"/>
      <c r="J34" s="53"/>
      <c r="K34" s="51"/>
      <c r="L34" s="52"/>
      <c r="M34" s="53"/>
      <c r="N34" s="51"/>
      <c r="O34" s="52"/>
      <c r="P34" s="53"/>
      <c r="Q34" s="51"/>
      <c r="R34" s="52"/>
      <c r="S34" s="53"/>
      <c r="T34" s="51"/>
      <c r="U34" s="52"/>
      <c r="V34" s="52"/>
      <c r="W34" s="53"/>
      <c r="X34" s="51"/>
      <c r="Y34" s="52"/>
      <c r="Z34" s="53"/>
      <c r="AA34" s="51"/>
      <c r="AB34" s="52"/>
      <c r="AC34" s="53"/>
      <c r="AD34" s="51"/>
      <c r="AE34" s="52"/>
      <c r="AF34" s="53"/>
      <c r="AG34" s="51"/>
      <c r="AH34" s="52"/>
      <c r="AI34" s="53"/>
      <c r="AJ34" s="51"/>
      <c r="AK34" s="52"/>
      <c r="AL34" s="52"/>
      <c r="AM34" s="53"/>
      <c r="AN34" s="51"/>
      <c r="AO34" s="53"/>
      <c r="AP34" s="30"/>
      <c r="AQ34" s="26"/>
    </row>
    <row r="35" spans="1:43">
      <c r="A35" s="7"/>
      <c r="B35" s="38"/>
      <c r="C35" s="39"/>
      <c r="D35" s="40" t="s">
        <v>61</v>
      </c>
      <c r="E35" s="26">
        <f>SUM(E9:E31)</f>
        <v>63</v>
      </c>
      <c r="F35" s="26">
        <f>SUM(F9:F31)</f>
        <v>63</v>
      </c>
      <c r="G35" s="26">
        <f>SUM(G9:G31)</f>
        <v>63</v>
      </c>
      <c r="H35" s="26">
        <f>SUM(H9:H31)</f>
        <v>63</v>
      </c>
      <c r="I35" s="26">
        <f>SUM(I9:I31)</f>
        <v>63</v>
      </c>
      <c r="J35" s="26">
        <f>SUM(J9:J31)</f>
        <v>63</v>
      </c>
      <c r="K35" s="26">
        <f>SUM(K9:K31)</f>
        <v>63</v>
      </c>
      <c r="L35" s="26">
        <f>SUM(L9:L31)</f>
        <v>61</v>
      </c>
      <c r="M35" s="26">
        <f>SUM(M9:M31)</f>
        <v>63</v>
      </c>
      <c r="N35" s="26">
        <f>SUM(N9:N31)</f>
        <v>63</v>
      </c>
      <c r="O35" s="26">
        <f>SUM(O9:O31)</f>
        <v>62</v>
      </c>
      <c r="P35" s="26">
        <f>SUM(P9:P31)</f>
        <v>63</v>
      </c>
      <c r="Q35" s="26">
        <f>SUM(Q9:Q31)</f>
        <v>63</v>
      </c>
      <c r="R35" s="26">
        <f>SUM(R9:R31)</f>
        <v>63</v>
      </c>
      <c r="S35" s="26">
        <f>SUM(S9:S31)</f>
        <v>63</v>
      </c>
      <c r="T35" s="26">
        <f>SUM(T9:T31)</f>
        <v>63</v>
      </c>
      <c r="U35" s="26">
        <f>SUM(U9:U31)</f>
        <v>63</v>
      </c>
      <c r="V35" s="26">
        <f>SUM(V9:V31)</f>
        <v>63</v>
      </c>
      <c r="W35" s="26">
        <f>SUM(W9:W31)</f>
        <v>63</v>
      </c>
      <c r="X35" s="26">
        <f>SUM(X9:X31)</f>
        <v>63</v>
      </c>
      <c r="Y35" s="26">
        <f>SUM(Y9:Y31)</f>
        <v>63</v>
      </c>
      <c r="Z35" s="26">
        <f>SUM(Z9:Z31)</f>
        <v>63</v>
      </c>
      <c r="AA35" s="26">
        <f>SUM(AA9:AA31)</f>
        <v>63</v>
      </c>
      <c r="AB35" s="26">
        <f>SUM(AB9:AB31)</f>
        <v>63</v>
      </c>
      <c r="AC35" s="26">
        <f>SUM(AC9:AC31)</f>
        <v>63</v>
      </c>
      <c r="AD35" s="26">
        <f>SUM(AD9:AD31)</f>
        <v>63</v>
      </c>
      <c r="AE35" s="26">
        <f>SUM(AE9:AE31)</f>
        <v>63</v>
      </c>
      <c r="AF35" s="26">
        <f>SUM(AF9:AF31)</f>
        <v>63</v>
      </c>
      <c r="AG35" s="26">
        <f>SUM(AG9:AG31)</f>
        <v>63</v>
      </c>
      <c r="AH35" s="26">
        <f>SUM(AH9:AH31)</f>
        <v>63</v>
      </c>
      <c r="AI35" s="26">
        <f>SUM(AI9:AI31)</f>
        <v>63</v>
      </c>
      <c r="AJ35" s="26">
        <f>SUM(AJ9:AJ31)</f>
        <v>63</v>
      </c>
      <c r="AK35" s="26">
        <f>SUM(AK9:AK31)</f>
        <v>63</v>
      </c>
      <c r="AL35" s="26">
        <f>SUM(AL9:AL31)</f>
        <v>63</v>
      </c>
      <c r="AM35" s="26">
        <f>SUM(AM9:AM31)</f>
        <v>63</v>
      </c>
      <c r="AN35" s="26">
        <f>SUM(AN9:AN31)</f>
        <v>63</v>
      </c>
      <c r="AO35" s="26">
        <f>SUM(AO9:AO31)</f>
        <v>63</v>
      </c>
      <c r="AP35" s="32">
        <f>SUM(AP9:AP31)</f>
        <v>2328</v>
      </c>
      <c r="AQ35" s="6"/>
    </row>
    <row r="36" spans="1:43">
      <c r="A36" s="7"/>
      <c r="B36" s="38"/>
      <c r="C36" s="39"/>
      <c r="D36" s="41" t="s">
        <v>44</v>
      </c>
      <c r="E36" s="31">
        <f>E35*100/93</f>
        <v>67.741935483870961</v>
      </c>
      <c r="F36" s="31">
        <f t="shared" ref="F36:AO36" si="2">F35*100/93</f>
        <v>67.741935483870961</v>
      </c>
      <c r="G36" s="31">
        <f t="shared" si="2"/>
        <v>67.741935483870961</v>
      </c>
      <c r="H36" s="31">
        <f t="shared" si="2"/>
        <v>67.741935483870961</v>
      </c>
      <c r="I36" s="31">
        <f t="shared" si="2"/>
        <v>67.741935483870961</v>
      </c>
      <c r="J36" s="31">
        <f t="shared" si="2"/>
        <v>67.741935483870961</v>
      </c>
      <c r="K36" s="31">
        <f t="shared" si="2"/>
        <v>67.741935483870961</v>
      </c>
      <c r="L36" s="31">
        <f t="shared" si="2"/>
        <v>65.591397849462368</v>
      </c>
      <c r="M36" s="31">
        <f t="shared" si="2"/>
        <v>67.741935483870961</v>
      </c>
      <c r="N36" s="31">
        <f t="shared" si="2"/>
        <v>67.741935483870961</v>
      </c>
      <c r="O36" s="31">
        <f t="shared" si="2"/>
        <v>66.666666666666671</v>
      </c>
      <c r="P36" s="31">
        <f t="shared" si="2"/>
        <v>67.741935483870961</v>
      </c>
      <c r="Q36" s="31">
        <f t="shared" si="2"/>
        <v>67.741935483870961</v>
      </c>
      <c r="R36" s="31">
        <f t="shared" si="2"/>
        <v>67.741935483870961</v>
      </c>
      <c r="S36" s="31">
        <f t="shared" si="2"/>
        <v>67.741935483870961</v>
      </c>
      <c r="T36" s="31">
        <f t="shared" si="2"/>
        <v>67.741935483870961</v>
      </c>
      <c r="U36" s="31">
        <f t="shared" si="2"/>
        <v>67.741935483870961</v>
      </c>
      <c r="V36" s="31">
        <f t="shared" si="2"/>
        <v>67.741935483870961</v>
      </c>
      <c r="W36" s="31">
        <f t="shared" si="2"/>
        <v>67.741935483870961</v>
      </c>
      <c r="X36" s="31">
        <f t="shared" si="2"/>
        <v>67.741935483870961</v>
      </c>
      <c r="Y36" s="31">
        <f t="shared" si="2"/>
        <v>67.741935483870961</v>
      </c>
      <c r="Z36" s="31">
        <f t="shared" si="2"/>
        <v>67.741935483870961</v>
      </c>
      <c r="AA36" s="31">
        <f t="shared" si="2"/>
        <v>67.741935483870961</v>
      </c>
      <c r="AB36" s="31">
        <f t="shared" si="2"/>
        <v>67.741935483870961</v>
      </c>
      <c r="AC36" s="31">
        <f t="shared" si="2"/>
        <v>67.741935483870961</v>
      </c>
      <c r="AD36" s="31">
        <f t="shared" si="2"/>
        <v>67.741935483870961</v>
      </c>
      <c r="AE36" s="31">
        <f t="shared" si="2"/>
        <v>67.741935483870961</v>
      </c>
      <c r="AF36" s="31">
        <f t="shared" si="2"/>
        <v>67.741935483870961</v>
      </c>
      <c r="AG36" s="31">
        <f t="shared" si="2"/>
        <v>67.741935483870961</v>
      </c>
      <c r="AH36" s="31">
        <f t="shared" si="2"/>
        <v>67.741935483870961</v>
      </c>
      <c r="AI36" s="31">
        <f t="shared" si="2"/>
        <v>67.741935483870961</v>
      </c>
      <c r="AJ36" s="31">
        <f t="shared" si="2"/>
        <v>67.741935483870961</v>
      </c>
      <c r="AK36" s="31">
        <f t="shared" si="2"/>
        <v>67.741935483870961</v>
      </c>
      <c r="AL36" s="31">
        <f t="shared" si="2"/>
        <v>67.741935483870961</v>
      </c>
      <c r="AM36" s="31">
        <f t="shared" si="2"/>
        <v>67.741935483870961</v>
      </c>
      <c r="AN36" s="31">
        <f t="shared" si="2"/>
        <v>67.741935483870961</v>
      </c>
      <c r="AO36" s="31">
        <f t="shared" si="2"/>
        <v>67.741935483870961</v>
      </c>
      <c r="AP36" s="32">
        <f>AP35*100/111</f>
        <v>2097.2972972972975</v>
      </c>
      <c r="AQ36" s="6"/>
    </row>
    <row r="37" spans="1:43">
      <c r="A37" s="28"/>
      <c r="B37" s="28"/>
      <c r="C37" s="34"/>
      <c r="D37" s="25"/>
      <c r="E37" s="23"/>
      <c r="F37" s="23"/>
      <c r="G37" s="23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5"/>
      <c r="AG37" s="25"/>
      <c r="AH37" s="25"/>
      <c r="AI37" s="25"/>
      <c r="AJ37" s="25"/>
      <c r="AK37" s="25"/>
      <c r="AL37" s="25"/>
      <c r="AM37" s="25"/>
      <c r="AN37" s="25"/>
      <c r="AO37" s="24"/>
      <c r="AP37" s="25"/>
      <c r="AQ37" s="25"/>
    </row>
    <row r="38" spans="1:43">
      <c r="D38" s="49" t="s">
        <v>45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AF38" s="3"/>
      <c r="AG38" s="3"/>
      <c r="AH38" s="3"/>
      <c r="AI38" s="3"/>
      <c r="AJ38" s="3"/>
      <c r="AK38" s="3"/>
      <c r="AL38" s="3"/>
      <c r="AM38" s="3"/>
      <c r="AN38" s="3"/>
    </row>
    <row r="39" spans="1:43">
      <c r="A39" s="22"/>
      <c r="D39" s="27" t="s">
        <v>55</v>
      </c>
      <c r="E39" s="2"/>
      <c r="F39" s="54" t="s">
        <v>46</v>
      </c>
      <c r="G39" s="54"/>
      <c r="H39" s="54" t="s">
        <v>56</v>
      </c>
      <c r="I39" s="54"/>
      <c r="J39" s="54" t="s">
        <v>47</v>
      </c>
      <c r="K39" s="54"/>
      <c r="L39" s="23" t="s">
        <v>48</v>
      </c>
      <c r="M39" s="23" t="s">
        <v>49</v>
      </c>
      <c r="N39" s="54" t="s">
        <v>60</v>
      </c>
      <c r="O39" s="54"/>
      <c r="P39" s="54"/>
      <c r="Q39" s="54"/>
      <c r="R39" s="54"/>
      <c r="S39" s="54"/>
      <c r="T39" s="54"/>
      <c r="AF39" s="3"/>
      <c r="AG39" s="3"/>
      <c r="AH39" s="3"/>
      <c r="AI39" s="3"/>
      <c r="AJ39" s="3"/>
      <c r="AK39" s="3"/>
      <c r="AL39" s="3"/>
      <c r="AM39" s="3"/>
      <c r="AN39" s="3"/>
    </row>
    <row r="40" spans="1:43">
      <c r="D40" s="27" t="s">
        <v>53</v>
      </c>
      <c r="E40" s="2"/>
      <c r="F40" s="54" t="s">
        <v>46</v>
      </c>
      <c r="G40" s="54"/>
      <c r="H40" s="54" t="s">
        <v>57</v>
      </c>
      <c r="I40" s="54"/>
      <c r="J40" s="54" t="s">
        <v>47</v>
      </c>
      <c r="K40" s="54"/>
      <c r="L40" s="23" t="s">
        <v>48</v>
      </c>
      <c r="M40" s="23" t="s">
        <v>49</v>
      </c>
      <c r="N40" s="54" t="s">
        <v>60</v>
      </c>
      <c r="O40" s="54"/>
      <c r="P40" s="54"/>
      <c r="Q40" s="54"/>
      <c r="R40" s="54"/>
      <c r="S40" s="54"/>
      <c r="T40" s="54"/>
      <c r="U40" s="24"/>
      <c r="AF40" s="2" t="s">
        <v>38</v>
      </c>
    </row>
    <row r="41" spans="1:43">
      <c r="D41" s="27" t="s">
        <v>52</v>
      </c>
      <c r="E41" s="2"/>
      <c r="F41" s="54" t="s">
        <v>46</v>
      </c>
      <c r="G41" s="54"/>
      <c r="H41" s="54" t="s">
        <v>58</v>
      </c>
      <c r="I41" s="54"/>
      <c r="J41" s="54" t="s">
        <v>47</v>
      </c>
      <c r="K41" s="54"/>
      <c r="L41" s="23" t="s">
        <v>48</v>
      </c>
      <c r="M41" s="23" t="s">
        <v>49</v>
      </c>
      <c r="N41" s="54" t="s">
        <v>60</v>
      </c>
      <c r="O41" s="54"/>
      <c r="P41" s="54"/>
      <c r="Q41" s="54"/>
      <c r="R41" s="54"/>
      <c r="S41" s="54"/>
      <c r="T41" s="54"/>
      <c r="U41" s="24"/>
      <c r="AF41" s="2"/>
      <c r="AG41" s="1" t="s">
        <v>39</v>
      </c>
    </row>
    <row r="42" spans="1:43">
      <c r="D42" s="27" t="s">
        <v>51</v>
      </c>
      <c r="E42" s="2"/>
      <c r="F42" s="54" t="s">
        <v>46</v>
      </c>
      <c r="G42" s="54"/>
      <c r="H42" s="54" t="s">
        <v>59</v>
      </c>
      <c r="I42" s="54"/>
      <c r="J42" s="54" t="s">
        <v>47</v>
      </c>
      <c r="K42" s="54"/>
      <c r="L42" s="23" t="s">
        <v>48</v>
      </c>
      <c r="M42" s="23" t="s">
        <v>49</v>
      </c>
      <c r="N42" s="54" t="s">
        <v>60</v>
      </c>
      <c r="O42" s="54"/>
      <c r="P42" s="54"/>
      <c r="Q42" s="54"/>
      <c r="R42" s="54"/>
      <c r="S42" s="54"/>
      <c r="T42" s="54"/>
      <c r="U42" s="24"/>
      <c r="AF42" s="2" t="s">
        <v>40</v>
      </c>
      <c r="AG42" s="2"/>
      <c r="AH42" s="2"/>
      <c r="AI42" s="2"/>
      <c r="AJ42" s="2"/>
      <c r="AK42" s="2"/>
      <c r="AL42" s="2"/>
      <c r="AM42" s="2"/>
      <c r="AN42" s="2"/>
      <c r="AO42" s="2"/>
    </row>
    <row r="43" spans="1:43">
      <c r="D43" s="27" t="s">
        <v>50</v>
      </c>
      <c r="E43" s="2"/>
      <c r="F43" s="54" t="s">
        <v>46</v>
      </c>
      <c r="G43" s="54"/>
      <c r="H43" s="54" t="s">
        <v>54</v>
      </c>
      <c r="I43" s="54"/>
      <c r="J43" s="54" t="s">
        <v>47</v>
      </c>
      <c r="K43" s="54"/>
      <c r="L43" s="23" t="s">
        <v>48</v>
      </c>
      <c r="M43" s="23" t="s">
        <v>49</v>
      </c>
      <c r="N43" s="54" t="s">
        <v>60</v>
      </c>
      <c r="O43" s="54"/>
      <c r="P43" s="54"/>
      <c r="Q43" s="54"/>
      <c r="R43" s="54"/>
      <c r="S43" s="54"/>
      <c r="T43" s="54"/>
      <c r="U43" s="24"/>
      <c r="AF43" s="3"/>
      <c r="AG43" s="3"/>
      <c r="AH43" s="3"/>
      <c r="AI43" s="3"/>
      <c r="AJ43" s="3"/>
      <c r="AK43" s="3"/>
      <c r="AL43" s="3"/>
      <c r="AM43" s="3"/>
      <c r="AN43" s="3"/>
    </row>
    <row r="44" spans="1:43">
      <c r="E44" s="2"/>
      <c r="F44" s="2"/>
      <c r="G44" s="2"/>
      <c r="H44" s="2"/>
      <c r="I44" s="2"/>
      <c r="J44" s="2"/>
      <c r="K44" s="2"/>
      <c r="R44" s="56"/>
      <c r="S44" s="56"/>
      <c r="T44" s="24"/>
      <c r="U44" s="24"/>
    </row>
    <row r="45" spans="1:43">
      <c r="E45" s="21"/>
      <c r="F45" s="21"/>
      <c r="R45" s="24"/>
      <c r="S45" s="20"/>
      <c r="T45" s="24"/>
      <c r="U45" s="24"/>
    </row>
    <row r="46" spans="1:43">
      <c r="E46" s="19"/>
      <c r="F46" s="19"/>
      <c r="G46" s="19"/>
      <c r="H46" s="20"/>
      <c r="I46" s="18"/>
      <c r="J46" s="17"/>
      <c r="R46" s="24"/>
      <c r="S46" s="56"/>
      <c r="T46" s="56"/>
      <c r="U46" s="24"/>
    </row>
    <row r="47" spans="1:43">
      <c r="H47" s="20"/>
      <c r="I47" s="17"/>
      <c r="J47" s="17"/>
    </row>
  </sheetData>
  <mergeCells count="41"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  <mergeCell ref="S46:T46"/>
    <mergeCell ref="T6:W6"/>
    <mergeCell ref="A6:A8"/>
    <mergeCell ref="R44:S44"/>
    <mergeCell ref="F41:G41"/>
    <mergeCell ref="F42:G42"/>
    <mergeCell ref="F43:G43"/>
    <mergeCell ref="H41:I41"/>
    <mergeCell ref="H42:I42"/>
    <mergeCell ref="H43:I43"/>
    <mergeCell ref="J41:K41"/>
    <mergeCell ref="J42:K42"/>
    <mergeCell ref="J43:K43"/>
    <mergeCell ref="N41:T41"/>
    <mergeCell ref="N42:T42"/>
    <mergeCell ref="N43:T43"/>
    <mergeCell ref="N39:T39"/>
    <mergeCell ref="N40:T40"/>
    <mergeCell ref="B8:D8"/>
    <mergeCell ref="F40:G40"/>
    <mergeCell ref="H40:I40"/>
    <mergeCell ref="J40:K40"/>
    <mergeCell ref="F39:G39"/>
    <mergeCell ref="H39:I39"/>
    <mergeCell ref="J39:K39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2016-06-16T04:05:49Z</dcterms:modified>
</cp:coreProperties>
</file>